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3410"/>
  </bookViews>
  <sheets>
    <sheet name="0503190" sheetId="1" r:id="rId1"/>
  </sheets>
  <definedNames>
    <definedName name="_xlnm.Print_Titles" localSheetId="0">'0503190'!$12:$15</definedName>
    <definedName name="_xlnm.Print_Area" localSheetId="0">'0503190'!$A$1:$V$45</definedName>
  </definedNames>
  <calcPr calcId="144525"/>
</workbook>
</file>

<file path=xl/calcChain.xml><?xml version="1.0" encoding="utf-8"?>
<calcChain xmlns="http://schemas.openxmlformats.org/spreadsheetml/2006/main">
  <c r="U22" i="1" l="1"/>
  <c r="Q39" i="1"/>
  <c r="R39" i="1"/>
  <c r="S39" i="1"/>
  <c r="T39" i="1"/>
  <c r="U39" i="1"/>
  <c r="V39" i="1"/>
  <c r="P39" i="1"/>
</calcChain>
</file>

<file path=xl/sharedStrings.xml><?xml version="1.0" encoding="utf-8"?>
<sst xmlns="http://schemas.openxmlformats.org/spreadsheetml/2006/main" count="428" uniqueCount="130">
  <si>
    <t>Сведения о вложениях в объекты недвижимого имущества, объектах незавершенного строительства</t>
  </si>
  <si>
    <t>КОДЫ</t>
  </si>
  <si>
    <t>на 1 января 2023 г.</t>
  </si>
  <si>
    <t>Форма по ОКУД</t>
  </si>
  <si>
    <t>0503190</t>
  </si>
  <si>
    <t>Дата</t>
  </si>
  <si>
    <t>01.01.2023</t>
  </si>
  <si>
    <t>Главный распорядитель, распорядитель бюджетных средств,</t>
  </si>
  <si>
    <t>Финансовое управление Администрации Первомайского района</t>
  </si>
  <si>
    <t>ФО</t>
  </si>
  <si>
    <t>получатель бюджетных средств, финансовый орган</t>
  </si>
  <si>
    <t>Глава по БК</t>
  </si>
  <si>
    <t>903</t>
  </si>
  <si>
    <t>Наименование бюджета</t>
  </si>
  <si>
    <t>по ОКПО</t>
  </si>
  <si>
    <t>02296401</t>
  </si>
  <si>
    <t xml:space="preserve">Периодичность:  годовая </t>
  </si>
  <si>
    <t>по ОКТМО</t>
  </si>
  <si>
    <t>69648000</t>
  </si>
  <si>
    <t>Единица измерения:  руб</t>
  </si>
  <si>
    <t xml:space="preserve">Наименование показателя 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</si>
  <si>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</si>
  <si>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</si>
  <si>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</si>
  <si>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</si>
  <si>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</si>
  <si>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</si>
  <si>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</si>
  <si>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</si>
  <si>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</t>
  </si>
  <si>
    <t>Расходы на реализацию инвестиционного проекта по данным бухгалтерского учета, руб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</si>
  <si>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</si>
  <si>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</si>
  <si>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</si>
  <si>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</si>
  <si>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</si>
  <si>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</si>
  <si>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</si>
  <si>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</si>
  <si>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</si>
  <si>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</si>
  <si>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</si>
  <si>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</si>
  <si>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</si>
  <si>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</si>
  <si>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</si>
  <si>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</si>
  <si>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</si>
  <si>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</si>
  <si>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</si>
  <si>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</si>
  <si>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</si>
  <si>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</si>
  <si>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</si>
  <si>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</si>
  <si>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</si>
  <si>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</si>
  <si>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</si>
  <si>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</si>
  <si>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</si>
  <si>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</si>
  <si>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</si>
  <si>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</si>
  <si>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</si>
  <si>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</si>
  <si>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</si>
  <si>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</si>
  <si>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</si>
  <si>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/>
  </si>
  <si>
    <t>00000000000000</t>
  </si>
  <si>
    <t>88:88:888888:8888888888</t>
  </si>
  <si>
    <t>0000000000000000000000000000</t>
  </si>
  <si>
    <t xml:space="preserve"> - </t>
  </si>
  <si>
    <t>Газоснабжение, Первомайский район, с. Первомайское, Томской области</t>
  </si>
  <si>
    <t>904 69648000013200314051 0001 1</t>
  </si>
  <si>
    <t>Строительство жилого дома по адресу: Томская область, Первомайский р-он, с.Первомайское, ул.Лесная, 24а/1</t>
  </si>
  <si>
    <t>904 69648000013200314051 0003 1</t>
  </si>
  <si>
    <t>Строительство жилого дома по адресу: Томская область, Первомайский р-он, с.Первомайское, ул.Лесная, 24а/3</t>
  </si>
  <si>
    <t>904 69648000013200314051 0004 1</t>
  </si>
  <si>
    <t>Строительство жилого дома по адресу: Томская область, Первомайский р-он, с.Первомайское, ул.Лесная, 24а/4</t>
  </si>
  <si>
    <t>904 69648000013200314051 0005 1</t>
  </si>
  <si>
    <t>Строительство жилого дома по адресу: Томская область, Первомайский р-он, с.Первомайское, ул.Лесная, 24а/5</t>
  </si>
  <si>
    <t>904 69648000013200314051 0006 1</t>
  </si>
  <si>
    <t>Строительство жилого дома по адресу: Томская область, Первомайский р-он, с.Первомайское, ул.Лесная, 24а/6</t>
  </si>
  <si>
    <t>904 69648000013200314051 0007 1</t>
  </si>
  <si>
    <t>Блочно-модульная котельная в п. Улу-Юл Первомайского района Томской области</t>
  </si>
  <si>
    <t>04</t>
  </si>
  <si>
    <t>Проектно-сметная документация по объекту "Сеть газопотребления мкр.Зелёный с.Первоамйское Первомайского района Томской области</t>
  </si>
  <si>
    <t>904 69648000013200314051 0016 1</t>
  </si>
  <si>
    <t>Строительство жилого дома по адресу: Томская область, Первомайский р-он, с.Первомайское, ул.Гагарина, 41</t>
  </si>
  <si>
    <t>904 69648000013200314051 0014 1</t>
  </si>
  <si>
    <t>Строительство жилого дома по адресу: Томская область, Первомайский р-он, с.Первомайское, ул.Гагарина, 39</t>
  </si>
  <si>
    <t>904 69648000013200314051 0013 1</t>
  </si>
  <si>
    <t>Строительство жилого дома по адресу: Томская область, Первомайский р-он, с.Первомайское, ул.Гагарина, 37</t>
  </si>
  <si>
    <t>904 69648000013200314051 0012 1</t>
  </si>
  <si>
    <t>Строительство жилого дома по адресу: Томская область, Первомайский р-он, с.Первомайское, ул.Гагарина, 30</t>
  </si>
  <si>
    <t>904 69648000013200314051 0011 1</t>
  </si>
  <si>
    <t>Строительство жилого дома по адресу: Томская область, Первомайский р-он, с.Первомайское, ул.Лесная, 24а/7</t>
  </si>
  <si>
    <t>904 69648000013200314051 0009 1</t>
  </si>
  <si>
    <t>Строительство жилого дома по адресу: Томская область, Первомайский р-он, с.Первомайское, ул.Лесная, 24а/2</t>
  </si>
  <si>
    <t>904 69648000013200314051 0008 1</t>
  </si>
  <si>
    <t>Капитальный ремонт водопроводной сети протяженностью 170м по адресу: Томская область, Первомайский район, с.Первоамйское, ул.Гагарина</t>
  </si>
  <si>
    <t>902 69648000013200313061 0017 1</t>
  </si>
  <si>
    <t>Строительство жилого дома по адресу: Томская область, Первомайский р-он, с.Первомайское, ул.Гагарина, 28</t>
  </si>
  <si>
    <t>904 69648000013200314051 0010 1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</si>
  <si>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Полевая, земельный участок № 17И с. Первомайское, Первомайского сельского поселения, Томской области</t>
  </si>
  <si>
    <t>902 69648000013200313061 0014 1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</si>
  <si>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Комсомольская, 43 с. Первомайское, Первомайского сельского поселения, Томской области</t>
  </si>
  <si>
    <t>902 69648000013200313061 0013 1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</si>
  <si>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Дальняя, земельный участок № 27 с. Первомайское, Первомайского сельского поселения, Томской области</t>
  </si>
  <si>
    <t>902 69648000013200313061 0012 1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</si>
  <si>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Северная, 17 с. Первомайское, Первомайского сельского поселения, Томской области</t>
  </si>
  <si>
    <t>902 69648000013200313061 0011 1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</si>
  <si>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Молодежная, земельный участок № 15А с. Первомайское, Первомайского сельского поселения, Томской области</t>
  </si>
  <si>
    <t>902 69648000013200313061 0010 1</t>
  </si>
  <si>
    <t>Проект реконструкции системы водоснабжения с. Первомайское, Первомайского сельского поселения, Томской области. Реконструкция системы водоснабжения по адресу ул. Больничная, 3б с. Первомайское, Первомайского сельского поселения, Томской области</t>
  </si>
  <si>
    <t>902 69648000013200313061 0009 1</t>
  </si>
  <si>
    <t>Капатальный ремонт водопроводной сети протяженностью 167м по адресу: Томская область, Первоамйский район, с.Первомайское, ул. Ленинская 29,31,35,44</t>
  </si>
  <si>
    <t>902 69648000013200313061 0016 1</t>
  </si>
  <si>
    <t xml:space="preserve">Итого </t>
  </si>
  <si>
    <t>x</t>
  </si>
  <si>
    <t>Руководитель</t>
  </si>
  <si>
    <t>Вяльцева Светлана Михайловна</t>
  </si>
  <si>
    <t xml:space="preserve">Главный бухгалтер </t>
  </si>
  <si>
    <t>Дорохова Елена Викторовна</t>
  </si>
  <si>
    <t>(подпись)</t>
  </si>
  <si>
    <t>(расшифровка подписи)</t>
  </si>
  <si>
    <t>Ответственное лицо за реализацию инвестиционного проекта</t>
  </si>
  <si>
    <t>"____"     ___________________    20___ г.</t>
  </si>
  <si>
    <t>Бюджет муниципального образования "Первомайский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</si>
</sst>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7" x14ac:knownFonts="1">
    <font>
      <sz val="10"/>
      <name val="Tahoma"/>
    </font>
    <font>
      <sz val="10"/>
      <name val="Tahoma"/>
      <family val="2"/>
      <charset val="204"/>
    </font>
    <font>
      <sz val="8"/>
      <name val="Tahoma"/>
      <family val="2"/>
    </font>
    <font>
      <b/>
      <sz val="8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sz val="11"/>
      <color rgb="FF0061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22">
      <alignment vertical="center" wrapText="1"/>
    </xf>
    <xf numFmtId="0" fontId="6" fillId="2" borderId="0"/>
  </cellStyleXfs>
  <cellXfs count="65"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7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Protection="1"/>
    <xf numFmtId="0" fontId="3" fillId="0" borderId="12" xfId="0" applyNumberFormat="1" applyFont="1" applyFill="1" applyBorder="1" applyAlignment="1" applyProtection="1">
      <alignment horizontal="right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4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5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right"/>
    </xf>
    <xf numFmtId="0" fontId="0" fillId="0" borderId="16" xfId="0" applyNumberFormat="1" applyFont="1" applyFill="1" applyBorder="1" applyAlignment="1" applyProtection="1">
      <alignment horizontal="center"/>
    </xf>
    <xf numFmtId="49" fontId="2" fillId="0" borderId="1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0" fontId="0" fillId="0" borderId="1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8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9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2" fillId="0" borderId="2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horizontal="left" wrapText="1"/>
    </xf>
    <xf numFmtId="164" fontId="2" fillId="0" borderId="3" xfId="0" applyNumberFormat="1" applyFont="1" applyFill="1" applyBorder="1" applyAlignment="1" applyProtection="1">
      <alignment horizontal="right" vertical="center" wrapText="1"/>
    </xf>
    <xf numFmtId="164" fontId="2" fillId="0" borderId="9" xfId="0" applyNumberFormat="1" applyFont="1" applyFill="1" applyBorder="1" applyAlignment="1" applyProtection="1">
      <alignment horizontal="right" vertical="center" wrapText="1"/>
    </xf>
    <xf numFmtId="164" fontId="2" fillId="0" borderId="11" xfId="0" applyNumberFormat="1" applyFont="1" applyFill="1" applyBorder="1" applyAlignment="1" applyProtection="1">
      <alignment horizontal="right"/>
    </xf>
  </cellXfs>
  <cellStyles count="3">
    <cellStyle name="dataCell" xfId="1"/>
    <cellStyle name="Обычный" xfId="0" builtinId="0"/>
    <cellStyle name="Хороши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0"/>
  <sheetViews>
    <sheetView showGridLines="0" tabSelected="1" view="pageBreakPreview" zoomScale="80" workbookViewId="0">
      <selection activeCell="D5" sqref="D5:O6"/>
    </sheetView>
  </sheetViews>
  <sheetFormatPr defaultColWidth="9.140625" defaultRowHeight="10.5" x14ac:dyDescent="0.15"/>
  <cols>
    <col min="1" max="1" width="40.7109375" style="1" customWidth="1"/>
    <col min="2" max="2" width="10.7109375" style="1" customWidth="1"/>
    <col min="3" max="3" width="12.7109375" style="1" customWidth="1"/>
    <col min="4" max="4" width="20.7109375" style="1" customWidth="1"/>
    <col min="5" max="5" width="26.7109375" style="1" customWidth="1"/>
    <col min="6" max="6" width="25.7109375" style="1" customWidth="1"/>
    <col min="7" max="9" width="8.7109375" style="1" customWidth="1"/>
    <col min="10" max="10" width="5.7109375" style="1" customWidth="1"/>
    <col min="11" max="11" width="4.7109375" style="1" customWidth="1"/>
    <col min="12" max="12" width="15.7109375" style="1" customWidth="1"/>
    <col min="13" max="15" width="9.7109375" style="1" customWidth="1"/>
    <col min="16" max="22" width="15.7109375" style="1" customWidth="1"/>
    <col min="23" max="24" width="9.140625" style="1" customWidth="1"/>
    <col min="25" max="16384" width="9.140625" style="1"/>
  </cols>
  <sheetData>
    <row r="1" spans="1:22" ht="12.75" x14ac:dyDescent="0.2">
      <c r="A1" s="2"/>
      <c r="B1" s="2"/>
      <c r="C1" s="2"/>
      <c r="D1" s="2"/>
      <c r="E1" s="2"/>
      <c r="F1" s="2"/>
      <c r="G1" s="2"/>
      <c r="H1" s="2"/>
      <c r="I1" s="2"/>
      <c r="J1" s="20"/>
      <c r="K1" s="20"/>
      <c r="L1" s="20"/>
      <c r="M1" s="20"/>
      <c r="N1" s="20"/>
      <c r="O1" s="21"/>
      <c r="P1" s="21"/>
      <c r="Q1" s="21"/>
      <c r="R1" s="21"/>
      <c r="S1" s="21"/>
      <c r="T1" s="20"/>
      <c r="U1" s="20"/>
    </row>
    <row r="2" spans="1:22" ht="11.25" x14ac:dyDescent="0.1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V2" s="22" t="s">
        <v>1</v>
      </c>
    </row>
    <row r="3" spans="1:22" ht="13.5" customHeight="1" x14ac:dyDescent="0.1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U3" s="23" t="s">
        <v>3</v>
      </c>
      <c r="V3" s="24" t="s">
        <v>4</v>
      </c>
    </row>
    <row r="4" spans="1:22" ht="15" customHeight="1" x14ac:dyDescent="0.2">
      <c r="A4" s="25"/>
      <c r="B4" s="26"/>
      <c r="C4" s="27"/>
      <c r="D4" s="2"/>
      <c r="E4" s="2"/>
      <c r="F4" s="2"/>
      <c r="G4" s="26"/>
      <c r="H4" s="26"/>
      <c r="I4" s="26"/>
      <c r="J4" s="2"/>
      <c r="K4" s="20"/>
      <c r="L4" s="20"/>
      <c r="M4" s="20"/>
      <c r="N4" s="28"/>
      <c r="O4" s="20"/>
      <c r="P4" s="20"/>
      <c r="Q4" s="20"/>
      <c r="R4" s="20"/>
      <c r="S4" s="2"/>
      <c r="U4" s="23" t="s">
        <v>5</v>
      </c>
      <c r="V4" s="19" t="s">
        <v>6</v>
      </c>
    </row>
    <row r="5" spans="1:22" ht="24.95" customHeight="1" x14ac:dyDescent="0.2">
      <c r="A5" s="59" t="s">
        <v>7</v>
      </c>
      <c r="B5" s="59"/>
      <c r="C5" s="59"/>
      <c r="D5" s="60" t="s">
        <v>8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20"/>
      <c r="Q5" s="20"/>
      <c r="R5" s="20"/>
      <c r="S5" s="2"/>
      <c r="U5" s="29"/>
      <c r="V5" s="30" t="s">
        <v>9</v>
      </c>
    </row>
    <row r="6" spans="1:22" ht="15" customHeight="1" x14ac:dyDescent="0.2">
      <c r="A6" s="59" t="s">
        <v>10</v>
      </c>
      <c r="B6" s="59"/>
      <c r="C6" s="59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20"/>
      <c r="Q6" s="20"/>
      <c r="R6" s="20"/>
      <c r="S6" s="2"/>
      <c r="U6" s="23" t="s">
        <v>11</v>
      </c>
      <c r="V6" s="31" t="s">
        <v>12</v>
      </c>
    </row>
    <row r="7" spans="1:22" ht="15" customHeight="1" x14ac:dyDescent="0.2">
      <c r="A7" s="27" t="s">
        <v>13</v>
      </c>
      <c r="B7" s="27"/>
      <c r="C7" s="27"/>
      <c r="D7" s="32" t="s">
        <v>129</v>
      </c>
      <c r="E7" s="32"/>
      <c r="F7" s="32"/>
      <c r="G7" s="32"/>
      <c r="H7" s="32"/>
      <c r="I7" s="32"/>
      <c r="J7" s="32"/>
      <c r="K7" s="33"/>
      <c r="L7" s="33"/>
      <c r="M7" s="33"/>
      <c r="N7" s="32"/>
      <c r="O7" s="33"/>
      <c r="P7" s="20"/>
      <c r="Q7" s="20"/>
      <c r="R7" s="20"/>
      <c r="S7" s="2"/>
      <c r="U7" s="23" t="s">
        <v>14</v>
      </c>
      <c r="V7" s="19" t="s">
        <v>15</v>
      </c>
    </row>
    <row r="8" spans="1:22" ht="15" customHeight="1" x14ac:dyDescent="0.2">
      <c r="A8" s="27" t="s">
        <v>16</v>
      </c>
      <c r="B8" s="27"/>
      <c r="C8" s="27"/>
      <c r="D8" s="2"/>
      <c r="E8" s="34"/>
      <c r="F8" s="34"/>
      <c r="G8" s="34"/>
      <c r="H8" s="34"/>
      <c r="I8" s="34"/>
      <c r="J8" s="34"/>
      <c r="K8" s="20"/>
      <c r="L8" s="20"/>
      <c r="M8" s="20"/>
      <c r="N8" s="2"/>
      <c r="O8" s="20"/>
      <c r="P8" s="20"/>
      <c r="Q8" s="20"/>
      <c r="R8" s="20"/>
      <c r="S8" s="2"/>
      <c r="U8" s="23" t="s">
        <v>17</v>
      </c>
      <c r="V8" s="35" t="s">
        <v>18</v>
      </c>
    </row>
    <row r="9" spans="1:22" ht="15" customHeight="1" x14ac:dyDescent="0.2">
      <c r="A9" s="36" t="s">
        <v>19</v>
      </c>
      <c r="B9" s="36"/>
      <c r="C9" s="36"/>
      <c r="D9" s="26"/>
      <c r="E9" s="26"/>
      <c r="F9" s="26"/>
      <c r="G9" s="26"/>
      <c r="H9" s="26"/>
      <c r="I9" s="26"/>
      <c r="J9" s="2"/>
      <c r="K9" s="20"/>
      <c r="L9" s="20"/>
      <c r="M9" s="20"/>
      <c r="N9" s="2"/>
      <c r="O9" s="20"/>
      <c r="P9" s="20"/>
      <c r="Q9" s="20"/>
      <c r="R9" s="20"/>
      <c r="S9" s="2"/>
      <c r="T9" s="23"/>
      <c r="V9" s="18">
        <v>383</v>
      </c>
    </row>
    <row r="10" spans="1:22" ht="1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0"/>
      <c r="L10" s="20"/>
      <c r="M10" s="20"/>
      <c r="N10" s="2"/>
      <c r="O10" s="20"/>
      <c r="P10" s="20"/>
      <c r="Q10" s="20"/>
      <c r="R10" s="20"/>
      <c r="S10" s="2"/>
      <c r="T10" s="37"/>
      <c r="U10" s="28"/>
    </row>
    <row r="12" spans="1:22" s="5" customFormat="1" ht="30" customHeight="1" x14ac:dyDescent="0.2">
      <c r="A12" s="50" t="s">
        <v>20</v>
      </c>
      <c r="B12" s="50" t="s">
        <v>21</v>
      </c>
      <c r="C12" s="51" t="s">
        <v>22</v>
      </c>
      <c r="D12" s="50" t="s">
        <v>23</v>
      </c>
      <c r="E12" s="50" t="s">
        <v>24</v>
      </c>
      <c r="F12" s="50"/>
      <c r="G12" s="50" t="s">
        <v>25</v>
      </c>
      <c r="H12" s="50"/>
      <c r="I12" s="50" t="s">
        <v>26</v>
      </c>
      <c r="J12" s="50" t="s">
        <v>27</v>
      </c>
      <c r="K12" s="50"/>
      <c r="L12" s="50"/>
      <c r="M12" s="50" t="s">
        <v>28</v>
      </c>
      <c r="N12" s="50"/>
      <c r="O12" s="50"/>
      <c r="P12" s="50" t="s">
        <v>29</v>
      </c>
      <c r="Q12" s="50" t="s">
        <v>30</v>
      </c>
      <c r="R12" s="50"/>
      <c r="S12" s="50"/>
      <c r="T12" s="50"/>
      <c r="U12" s="50"/>
      <c r="V12" s="50"/>
    </row>
    <row r="13" spans="1:22" s="5" customFormat="1" ht="24.95" customHeight="1" x14ac:dyDescent="0.2">
      <c r="A13" s="50"/>
      <c r="B13" s="50"/>
      <c r="C13" s="55"/>
      <c r="D13" s="50"/>
      <c r="E13" s="50" t="s">
        <v>31</v>
      </c>
      <c r="F13" s="50" t="s">
        <v>32</v>
      </c>
      <c r="G13" s="50" t="s">
        <v>33</v>
      </c>
      <c r="H13" s="50" t="s">
        <v>31</v>
      </c>
      <c r="I13" s="50"/>
      <c r="J13" s="50" t="s">
        <v>34</v>
      </c>
      <c r="K13" s="50" t="s">
        <v>35</v>
      </c>
      <c r="L13" s="50" t="s">
        <v>36</v>
      </c>
      <c r="M13" s="50" t="s">
        <v>37</v>
      </c>
      <c r="N13" s="50" t="s">
        <v>38</v>
      </c>
      <c r="O13" s="50" t="s">
        <v>39</v>
      </c>
      <c r="P13" s="50"/>
      <c r="Q13" s="50" t="s">
        <v>40</v>
      </c>
      <c r="R13" s="50"/>
      <c r="S13" s="50"/>
      <c r="T13" s="50"/>
      <c r="U13" s="50" t="s">
        <v>41</v>
      </c>
      <c r="V13" s="50"/>
    </row>
    <row r="14" spans="1:22" s="5" customFormat="1" ht="39.950000000000003" customHeight="1" x14ac:dyDescent="0.2">
      <c r="A14" s="50"/>
      <c r="B14" s="51"/>
      <c r="C14" s="56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10" t="s">
        <v>33</v>
      </c>
      <c r="R14" s="10" t="s">
        <v>42</v>
      </c>
      <c r="S14" s="10" t="s">
        <v>43</v>
      </c>
      <c r="T14" s="10" t="s">
        <v>44</v>
      </c>
      <c r="U14" s="10" t="s">
        <v>45</v>
      </c>
      <c r="V14" s="10" t="s">
        <v>46</v>
      </c>
    </row>
    <row r="15" spans="1:22" ht="12.75" customHeight="1" x14ac:dyDescent="0.15">
      <c r="A15" s="8" t="s">
        <v>47</v>
      </c>
      <c r="B15" s="11" t="s">
        <v>48</v>
      </c>
      <c r="C15" s="38" t="s">
        <v>49</v>
      </c>
      <c r="D15" s="12" t="s">
        <v>50</v>
      </c>
      <c r="E15" s="12">
        <v>5</v>
      </c>
      <c r="F15" s="12" t="s">
        <v>51</v>
      </c>
      <c r="G15" s="12" t="s">
        <v>52</v>
      </c>
      <c r="H15" s="12" t="s">
        <v>53</v>
      </c>
      <c r="I15" s="12" t="s">
        <v>54</v>
      </c>
      <c r="J15" s="12" t="s">
        <v>55</v>
      </c>
      <c r="K15" s="12" t="s">
        <v>56</v>
      </c>
      <c r="L15" s="12" t="s">
        <v>57</v>
      </c>
      <c r="M15" s="12" t="s">
        <v>58</v>
      </c>
      <c r="N15" s="12" t="s">
        <v>59</v>
      </c>
      <c r="O15" s="12" t="s">
        <v>60</v>
      </c>
      <c r="P15" s="12" t="s">
        <v>61</v>
      </c>
      <c r="Q15" s="12" t="s">
        <v>62</v>
      </c>
      <c r="R15" s="12" t="s">
        <v>63</v>
      </c>
      <c r="S15" s="12" t="s">
        <v>64</v>
      </c>
      <c r="T15" s="12" t="s">
        <v>65</v>
      </c>
      <c r="U15" s="12" t="s">
        <v>66</v>
      </c>
      <c r="V15" s="13" t="s">
        <v>67</v>
      </c>
    </row>
    <row r="16" spans="1:22" ht="21" x14ac:dyDescent="0.15">
      <c r="A16" s="45" t="s">
        <v>73</v>
      </c>
      <c r="B16" s="42" t="s">
        <v>68</v>
      </c>
      <c r="C16" s="46" t="s">
        <v>69</v>
      </c>
      <c r="D16" s="46" t="s">
        <v>70</v>
      </c>
      <c r="E16" s="46" t="s">
        <v>74</v>
      </c>
      <c r="F16" s="46" t="s">
        <v>71</v>
      </c>
      <c r="G16" s="46" t="s">
        <v>60</v>
      </c>
      <c r="H16" s="46" t="s">
        <v>56</v>
      </c>
      <c r="I16" s="46" t="s">
        <v>47</v>
      </c>
      <c r="J16" s="43" t="s">
        <v>68</v>
      </c>
      <c r="K16" s="43" t="s">
        <v>68</v>
      </c>
      <c r="L16" s="44" t="s">
        <v>68</v>
      </c>
      <c r="M16" s="43"/>
      <c r="N16" s="43"/>
      <c r="O16" s="43"/>
      <c r="P16" s="62">
        <v>193602693.72999999</v>
      </c>
      <c r="Q16" s="62">
        <v>193611734.62</v>
      </c>
      <c r="R16" s="62" t="s">
        <v>72</v>
      </c>
      <c r="S16" s="62">
        <v>193611734.62</v>
      </c>
      <c r="T16" s="62" t="s">
        <v>72</v>
      </c>
      <c r="U16" s="62">
        <v>193611734.62</v>
      </c>
      <c r="V16" s="63">
        <v>154156738.21000001</v>
      </c>
    </row>
    <row r="17" spans="1:22" ht="31.5" x14ac:dyDescent="0.15">
      <c r="A17" s="45" t="s">
        <v>75</v>
      </c>
      <c r="B17" s="42" t="s">
        <v>68</v>
      </c>
      <c r="C17" s="46" t="s">
        <v>69</v>
      </c>
      <c r="D17" s="46" t="s">
        <v>70</v>
      </c>
      <c r="E17" s="46" t="s">
        <v>76</v>
      </c>
      <c r="F17" s="46" t="s">
        <v>71</v>
      </c>
      <c r="G17" s="46" t="s">
        <v>60</v>
      </c>
      <c r="H17" s="46" t="s">
        <v>56</v>
      </c>
      <c r="I17" s="46" t="s">
        <v>47</v>
      </c>
      <c r="J17" s="43" t="s">
        <v>68</v>
      </c>
      <c r="K17" s="43" t="s">
        <v>68</v>
      </c>
      <c r="L17" s="44" t="s">
        <v>68</v>
      </c>
      <c r="M17" s="43"/>
      <c r="N17" s="43"/>
      <c r="O17" s="43"/>
      <c r="P17" s="62">
        <v>3314943.19</v>
      </c>
      <c r="Q17" s="62">
        <v>2826086.94</v>
      </c>
      <c r="R17" s="62" t="s">
        <v>72</v>
      </c>
      <c r="S17" s="62">
        <v>2826086.94</v>
      </c>
      <c r="T17" s="62" t="s">
        <v>72</v>
      </c>
      <c r="U17" s="62">
        <v>2826086.94</v>
      </c>
      <c r="V17" s="63">
        <v>1841969.87</v>
      </c>
    </row>
    <row r="18" spans="1:22" ht="31.5" x14ac:dyDescent="0.15">
      <c r="A18" s="45" t="s">
        <v>77</v>
      </c>
      <c r="B18" s="42" t="s">
        <v>68</v>
      </c>
      <c r="C18" s="46" t="s">
        <v>69</v>
      </c>
      <c r="D18" s="46" t="s">
        <v>70</v>
      </c>
      <c r="E18" s="46" t="s">
        <v>78</v>
      </c>
      <c r="F18" s="46" t="s">
        <v>71</v>
      </c>
      <c r="G18" s="46" t="s">
        <v>60</v>
      </c>
      <c r="H18" s="46" t="s">
        <v>56</v>
      </c>
      <c r="I18" s="46" t="s">
        <v>47</v>
      </c>
      <c r="J18" s="43" t="s">
        <v>68</v>
      </c>
      <c r="K18" s="43" t="s">
        <v>68</v>
      </c>
      <c r="L18" s="44" t="s">
        <v>68</v>
      </c>
      <c r="M18" s="43"/>
      <c r="N18" s="43"/>
      <c r="O18" s="43"/>
      <c r="P18" s="62">
        <v>3314943.19</v>
      </c>
      <c r="Q18" s="62">
        <v>2826086.94</v>
      </c>
      <c r="R18" s="62" t="s">
        <v>72</v>
      </c>
      <c r="S18" s="62">
        <v>2826086.94</v>
      </c>
      <c r="T18" s="62" t="s">
        <v>72</v>
      </c>
      <c r="U18" s="62">
        <v>2826086.94</v>
      </c>
      <c r="V18" s="63">
        <v>1841969.87</v>
      </c>
    </row>
    <row r="19" spans="1:22" ht="31.5" x14ac:dyDescent="0.15">
      <c r="A19" s="45" t="s">
        <v>79</v>
      </c>
      <c r="B19" s="42" t="s">
        <v>68</v>
      </c>
      <c r="C19" s="46" t="s">
        <v>69</v>
      </c>
      <c r="D19" s="46" t="s">
        <v>70</v>
      </c>
      <c r="E19" s="46" t="s">
        <v>80</v>
      </c>
      <c r="F19" s="46" t="s">
        <v>71</v>
      </c>
      <c r="G19" s="46" t="s">
        <v>60</v>
      </c>
      <c r="H19" s="46" t="s">
        <v>56</v>
      </c>
      <c r="I19" s="46" t="s">
        <v>47</v>
      </c>
      <c r="J19" s="43" t="s">
        <v>68</v>
      </c>
      <c r="K19" s="43" t="s">
        <v>68</v>
      </c>
      <c r="L19" s="44" t="s">
        <v>68</v>
      </c>
      <c r="M19" s="43"/>
      <c r="N19" s="43"/>
      <c r="O19" s="43"/>
      <c r="P19" s="62">
        <v>3700984.54</v>
      </c>
      <c r="Q19" s="62">
        <v>3142961.69</v>
      </c>
      <c r="R19" s="62" t="s">
        <v>72</v>
      </c>
      <c r="S19" s="62">
        <v>3142961.69</v>
      </c>
      <c r="T19" s="62" t="s">
        <v>72</v>
      </c>
      <c r="U19" s="62">
        <v>3142961.69</v>
      </c>
      <c r="V19" s="63">
        <v>2056476.27</v>
      </c>
    </row>
    <row r="20" spans="1:22" ht="31.5" x14ac:dyDescent="0.15">
      <c r="A20" s="45" t="s">
        <v>81</v>
      </c>
      <c r="B20" s="42" t="s">
        <v>68</v>
      </c>
      <c r="C20" s="46" t="s">
        <v>69</v>
      </c>
      <c r="D20" s="46" t="s">
        <v>70</v>
      </c>
      <c r="E20" s="46" t="s">
        <v>82</v>
      </c>
      <c r="F20" s="46" t="s">
        <v>71</v>
      </c>
      <c r="G20" s="46" t="s">
        <v>60</v>
      </c>
      <c r="H20" s="46" t="s">
        <v>56</v>
      </c>
      <c r="I20" s="46" t="s">
        <v>47</v>
      </c>
      <c r="J20" s="43" t="s">
        <v>68</v>
      </c>
      <c r="K20" s="43" t="s">
        <v>68</v>
      </c>
      <c r="L20" s="44" t="s">
        <v>68</v>
      </c>
      <c r="M20" s="43"/>
      <c r="N20" s="43"/>
      <c r="O20" s="43"/>
      <c r="P20" s="62">
        <v>3314943.19</v>
      </c>
      <c r="Q20" s="62">
        <v>2811958.5</v>
      </c>
      <c r="R20" s="62" t="s">
        <v>72</v>
      </c>
      <c r="S20" s="62">
        <v>2811958.5</v>
      </c>
      <c r="T20" s="62" t="s">
        <v>72</v>
      </c>
      <c r="U20" s="62">
        <v>2811958.5</v>
      </c>
      <c r="V20" s="63">
        <v>1841969.87</v>
      </c>
    </row>
    <row r="21" spans="1:22" ht="31.5" x14ac:dyDescent="0.15">
      <c r="A21" s="45" t="s">
        <v>83</v>
      </c>
      <c r="B21" s="42" t="s">
        <v>68</v>
      </c>
      <c r="C21" s="46" t="s">
        <v>69</v>
      </c>
      <c r="D21" s="46" t="s">
        <v>70</v>
      </c>
      <c r="E21" s="46" t="s">
        <v>84</v>
      </c>
      <c r="F21" s="46" t="s">
        <v>71</v>
      </c>
      <c r="G21" s="46" t="s">
        <v>60</v>
      </c>
      <c r="H21" s="46" t="s">
        <v>56</v>
      </c>
      <c r="I21" s="46" t="s">
        <v>47</v>
      </c>
      <c r="J21" s="43" t="s">
        <v>68</v>
      </c>
      <c r="K21" s="43" t="s">
        <v>68</v>
      </c>
      <c r="L21" s="44" t="s">
        <v>68</v>
      </c>
      <c r="M21" s="43"/>
      <c r="N21" s="43"/>
      <c r="O21" s="43"/>
      <c r="P21" s="62">
        <v>3700984.54</v>
      </c>
      <c r="Q21" s="62">
        <v>3142961.69</v>
      </c>
      <c r="R21" s="62" t="s">
        <v>72</v>
      </c>
      <c r="S21" s="62">
        <v>3142961.69</v>
      </c>
      <c r="T21" s="62" t="s">
        <v>72</v>
      </c>
      <c r="U21" s="62">
        <v>3142961.69</v>
      </c>
      <c r="V21" s="63">
        <v>2314614.12</v>
      </c>
    </row>
    <row r="22" spans="1:22" ht="21" x14ac:dyDescent="0.15">
      <c r="A22" s="45" t="s">
        <v>85</v>
      </c>
      <c r="B22" s="42" t="s">
        <v>68</v>
      </c>
      <c r="C22" s="46" t="s">
        <v>69</v>
      </c>
      <c r="D22" s="46" t="s">
        <v>70</v>
      </c>
      <c r="E22" s="46" t="s">
        <v>74</v>
      </c>
      <c r="F22" s="46" t="s">
        <v>71</v>
      </c>
      <c r="G22" s="46" t="s">
        <v>86</v>
      </c>
      <c r="H22" s="46" t="s">
        <v>60</v>
      </c>
      <c r="I22" s="46" t="s">
        <v>57</v>
      </c>
      <c r="J22" s="43" t="s">
        <v>68</v>
      </c>
      <c r="K22" s="43" t="s">
        <v>68</v>
      </c>
      <c r="L22" s="44" t="s">
        <v>68</v>
      </c>
      <c r="M22" s="43"/>
      <c r="N22" s="43"/>
      <c r="O22" s="43"/>
      <c r="P22" s="62">
        <v>155682097.44</v>
      </c>
      <c r="Q22" s="62"/>
      <c r="R22" s="62">
        <v>115344019.55</v>
      </c>
      <c r="S22" s="62" t="s">
        <v>72</v>
      </c>
      <c r="T22" s="62">
        <v>115344019.55</v>
      </c>
      <c r="U22" s="62">
        <f>T22</f>
        <v>115344019.55</v>
      </c>
      <c r="V22" s="63">
        <v>106330739.05</v>
      </c>
    </row>
    <row r="23" spans="1:22" ht="46.5" customHeight="1" x14ac:dyDescent="0.15">
      <c r="A23" s="45" t="s">
        <v>87</v>
      </c>
      <c r="B23" s="42" t="s">
        <v>68</v>
      </c>
      <c r="C23" s="46" t="s">
        <v>69</v>
      </c>
      <c r="D23" s="46" t="s">
        <v>70</v>
      </c>
      <c r="E23" s="46" t="s">
        <v>88</v>
      </c>
      <c r="F23" s="46" t="s">
        <v>71</v>
      </c>
      <c r="G23" s="46" t="s">
        <v>86</v>
      </c>
      <c r="H23" s="46" t="s">
        <v>86</v>
      </c>
      <c r="I23" s="46" t="s">
        <v>57</v>
      </c>
      <c r="J23" s="43" t="s">
        <v>68</v>
      </c>
      <c r="K23" s="43" t="s">
        <v>68</v>
      </c>
      <c r="L23" s="44" t="s">
        <v>68</v>
      </c>
      <c r="M23" s="43"/>
      <c r="N23" s="43"/>
      <c r="O23" s="43"/>
      <c r="P23" s="62">
        <v>53115370</v>
      </c>
      <c r="Q23" s="62" t="s">
        <v>72</v>
      </c>
      <c r="R23" s="62">
        <v>3236600</v>
      </c>
      <c r="S23" s="62" t="s">
        <v>72</v>
      </c>
      <c r="T23" s="62">
        <v>3236600</v>
      </c>
      <c r="U23" s="62">
        <v>3236600</v>
      </c>
      <c r="V23" s="63" t="s">
        <v>72</v>
      </c>
    </row>
    <row r="24" spans="1:22" ht="31.5" x14ac:dyDescent="0.15">
      <c r="A24" s="45" t="s">
        <v>89</v>
      </c>
      <c r="B24" s="42" t="s">
        <v>68</v>
      </c>
      <c r="C24" s="46" t="s">
        <v>69</v>
      </c>
      <c r="D24" s="46" t="s">
        <v>70</v>
      </c>
      <c r="E24" s="46" t="s">
        <v>90</v>
      </c>
      <c r="F24" s="46" t="s">
        <v>71</v>
      </c>
      <c r="G24" s="46" t="s">
        <v>86</v>
      </c>
      <c r="H24" s="46" t="s">
        <v>60</v>
      </c>
      <c r="I24" s="46" t="s">
        <v>47</v>
      </c>
      <c r="J24" s="43" t="s">
        <v>68</v>
      </c>
      <c r="K24" s="43" t="s">
        <v>68</v>
      </c>
      <c r="L24" s="44" t="s">
        <v>68</v>
      </c>
      <c r="M24" s="43"/>
      <c r="N24" s="43"/>
      <c r="O24" s="43"/>
      <c r="P24" s="62">
        <v>3746705.62</v>
      </c>
      <c r="Q24" s="62" t="s">
        <v>72</v>
      </c>
      <c r="R24" s="62">
        <v>3035843.77</v>
      </c>
      <c r="S24" s="62" t="s">
        <v>72</v>
      </c>
      <c r="T24" s="62">
        <v>3035843.77</v>
      </c>
      <c r="U24" s="62">
        <v>3035843.77</v>
      </c>
      <c r="V24" s="63">
        <v>1787712.55</v>
      </c>
    </row>
    <row r="25" spans="1:22" ht="31.5" x14ac:dyDescent="0.15">
      <c r="A25" s="45" t="s">
        <v>91</v>
      </c>
      <c r="B25" s="42" t="s">
        <v>68</v>
      </c>
      <c r="C25" s="46" t="s">
        <v>69</v>
      </c>
      <c r="D25" s="46" t="s">
        <v>70</v>
      </c>
      <c r="E25" s="46" t="s">
        <v>92</v>
      </c>
      <c r="F25" s="46" t="s">
        <v>71</v>
      </c>
      <c r="G25" s="46" t="s">
        <v>86</v>
      </c>
      <c r="H25" s="46" t="s">
        <v>60</v>
      </c>
      <c r="I25" s="46" t="s">
        <v>47</v>
      </c>
      <c r="J25" s="43" t="s">
        <v>68</v>
      </c>
      <c r="K25" s="43" t="s">
        <v>68</v>
      </c>
      <c r="L25" s="44" t="s">
        <v>68</v>
      </c>
      <c r="M25" s="43"/>
      <c r="N25" s="43"/>
      <c r="O25" s="43"/>
      <c r="P25" s="62">
        <v>3745956.53</v>
      </c>
      <c r="Q25" s="62" t="s">
        <v>72</v>
      </c>
      <c r="R25" s="62">
        <v>3036229.54</v>
      </c>
      <c r="S25" s="62" t="s">
        <v>72</v>
      </c>
      <c r="T25" s="62">
        <v>3036229.54</v>
      </c>
      <c r="U25" s="62">
        <v>3036229.54</v>
      </c>
      <c r="V25" s="63">
        <v>2307178.3199999998</v>
      </c>
    </row>
    <row r="26" spans="1:22" ht="31.5" x14ac:dyDescent="0.15">
      <c r="A26" s="45" t="s">
        <v>93</v>
      </c>
      <c r="B26" s="42" t="s">
        <v>68</v>
      </c>
      <c r="C26" s="46" t="s">
        <v>69</v>
      </c>
      <c r="D26" s="46" t="s">
        <v>70</v>
      </c>
      <c r="E26" s="46" t="s">
        <v>94</v>
      </c>
      <c r="F26" s="46" t="s">
        <v>71</v>
      </c>
      <c r="G26" s="46" t="s">
        <v>86</v>
      </c>
      <c r="H26" s="46" t="s">
        <v>60</v>
      </c>
      <c r="I26" s="46" t="s">
        <v>47</v>
      </c>
      <c r="J26" s="43" t="s">
        <v>68</v>
      </c>
      <c r="K26" s="43" t="s">
        <v>68</v>
      </c>
      <c r="L26" s="44" t="s">
        <v>68</v>
      </c>
      <c r="M26" s="43"/>
      <c r="N26" s="43"/>
      <c r="O26" s="43"/>
      <c r="P26" s="62">
        <v>3716310.02</v>
      </c>
      <c r="Q26" s="62" t="s">
        <v>72</v>
      </c>
      <c r="R26" s="62">
        <v>3035843.77</v>
      </c>
      <c r="S26" s="62" t="s">
        <v>72</v>
      </c>
      <c r="T26" s="62">
        <v>3035843.77</v>
      </c>
      <c r="U26" s="62">
        <v>3035843.77</v>
      </c>
      <c r="V26" s="63">
        <v>1787712.55</v>
      </c>
    </row>
    <row r="27" spans="1:22" ht="31.5" x14ac:dyDescent="0.15">
      <c r="A27" s="45" t="s">
        <v>95</v>
      </c>
      <c r="B27" s="42" t="s">
        <v>68</v>
      </c>
      <c r="C27" s="46" t="s">
        <v>69</v>
      </c>
      <c r="D27" s="46" t="s">
        <v>70</v>
      </c>
      <c r="E27" s="46" t="s">
        <v>96</v>
      </c>
      <c r="F27" s="46" t="s">
        <v>71</v>
      </c>
      <c r="G27" s="46" t="s">
        <v>86</v>
      </c>
      <c r="H27" s="46" t="s">
        <v>60</v>
      </c>
      <c r="I27" s="46" t="s">
        <v>47</v>
      </c>
      <c r="J27" s="43" t="s">
        <v>68</v>
      </c>
      <c r="K27" s="43" t="s">
        <v>68</v>
      </c>
      <c r="L27" s="44" t="s">
        <v>68</v>
      </c>
      <c r="M27" s="43"/>
      <c r="N27" s="43"/>
      <c r="O27" s="43"/>
      <c r="P27" s="62">
        <v>4672244.2300000004</v>
      </c>
      <c r="Q27" s="62" t="s">
        <v>72</v>
      </c>
      <c r="R27" s="62">
        <v>4252729.58</v>
      </c>
      <c r="S27" s="62" t="s">
        <v>72</v>
      </c>
      <c r="T27" s="62">
        <v>4252729.58</v>
      </c>
      <c r="U27" s="62">
        <v>4252729.58</v>
      </c>
      <c r="V27" s="63">
        <v>3274208.89</v>
      </c>
    </row>
    <row r="28" spans="1:22" ht="31.5" x14ac:dyDescent="0.15">
      <c r="A28" s="45" t="s">
        <v>97</v>
      </c>
      <c r="B28" s="42" t="s">
        <v>68</v>
      </c>
      <c r="C28" s="46" t="s">
        <v>69</v>
      </c>
      <c r="D28" s="46" t="s">
        <v>70</v>
      </c>
      <c r="E28" s="46" t="s">
        <v>98</v>
      </c>
      <c r="F28" s="46" t="s">
        <v>71</v>
      </c>
      <c r="G28" s="46" t="s">
        <v>86</v>
      </c>
      <c r="H28" s="46" t="s">
        <v>60</v>
      </c>
      <c r="I28" s="46" t="s">
        <v>47</v>
      </c>
      <c r="J28" s="43" t="s">
        <v>68</v>
      </c>
      <c r="K28" s="43" t="s">
        <v>68</v>
      </c>
      <c r="L28" s="44" t="s">
        <v>68</v>
      </c>
      <c r="M28" s="43"/>
      <c r="N28" s="43"/>
      <c r="O28" s="43"/>
      <c r="P28" s="62">
        <v>3716310.02</v>
      </c>
      <c r="Q28" s="62" t="s">
        <v>72</v>
      </c>
      <c r="R28" s="62">
        <v>3060981.53</v>
      </c>
      <c r="S28" s="62" t="s">
        <v>72</v>
      </c>
      <c r="T28" s="62">
        <v>3060981.53</v>
      </c>
      <c r="U28" s="62">
        <v>3060981.53</v>
      </c>
      <c r="V28" s="63">
        <v>2307178.31</v>
      </c>
    </row>
    <row r="29" spans="1:22" ht="31.5" x14ac:dyDescent="0.15">
      <c r="A29" s="45" t="s">
        <v>99</v>
      </c>
      <c r="B29" s="42" t="s">
        <v>68</v>
      </c>
      <c r="C29" s="46" t="s">
        <v>69</v>
      </c>
      <c r="D29" s="46" t="s">
        <v>70</v>
      </c>
      <c r="E29" s="46" t="s">
        <v>100</v>
      </c>
      <c r="F29" s="46" t="s">
        <v>71</v>
      </c>
      <c r="G29" s="46" t="s">
        <v>86</v>
      </c>
      <c r="H29" s="46" t="s">
        <v>60</v>
      </c>
      <c r="I29" s="46" t="s">
        <v>47</v>
      </c>
      <c r="J29" s="43" t="s">
        <v>68</v>
      </c>
      <c r="K29" s="43" t="s">
        <v>68</v>
      </c>
      <c r="L29" s="44" t="s">
        <v>68</v>
      </c>
      <c r="M29" s="43"/>
      <c r="N29" s="43"/>
      <c r="O29" s="43"/>
      <c r="P29" s="62">
        <v>3775004.21</v>
      </c>
      <c r="Q29" s="62" t="s">
        <v>72</v>
      </c>
      <c r="R29" s="62">
        <v>3644007.97</v>
      </c>
      <c r="S29" s="62" t="s">
        <v>72</v>
      </c>
      <c r="T29" s="62">
        <v>3644007.97</v>
      </c>
      <c r="U29" s="62">
        <v>3644007.97</v>
      </c>
      <c r="V29" s="63">
        <v>2829891.06</v>
      </c>
    </row>
    <row r="30" spans="1:22" ht="48" customHeight="1" x14ac:dyDescent="0.15">
      <c r="A30" s="45" t="s">
        <v>101</v>
      </c>
      <c r="B30" s="42" t="s">
        <v>68</v>
      </c>
      <c r="C30" s="46" t="s">
        <v>69</v>
      </c>
      <c r="D30" s="46" t="s">
        <v>70</v>
      </c>
      <c r="E30" s="46" t="s">
        <v>102</v>
      </c>
      <c r="F30" s="46" t="s">
        <v>71</v>
      </c>
      <c r="G30" s="46" t="s">
        <v>86</v>
      </c>
      <c r="H30" s="46" t="s">
        <v>86</v>
      </c>
      <c r="I30" s="46" t="s">
        <v>57</v>
      </c>
      <c r="J30" s="43" t="s">
        <v>68</v>
      </c>
      <c r="K30" s="43" t="s">
        <v>68</v>
      </c>
      <c r="L30" s="44" t="s">
        <v>68</v>
      </c>
      <c r="M30" s="43"/>
      <c r="N30" s="43"/>
      <c r="O30" s="43"/>
      <c r="P30" s="62">
        <v>1672963.8</v>
      </c>
      <c r="Q30" s="62" t="s">
        <v>72</v>
      </c>
      <c r="R30" s="62">
        <v>3360</v>
      </c>
      <c r="S30" s="62">
        <v>3360</v>
      </c>
      <c r="T30" s="62" t="s">
        <v>72</v>
      </c>
      <c r="U30" s="62">
        <v>3360</v>
      </c>
      <c r="V30" s="63" t="s">
        <v>72</v>
      </c>
    </row>
    <row r="31" spans="1:22" ht="31.5" x14ac:dyDescent="0.15">
      <c r="A31" s="45" t="s">
        <v>103</v>
      </c>
      <c r="B31" s="42" t="s">
        <v>68</v>
      </c>
      <c r="C31" s="46" t="s">
        <v>69</v>
      </c>
      <c r="D31" s="46" t="s">
        <v>70</v>
      </c>
      <c r="E31" s="46" t="s">
        <v>104</v>
      </c>
      <c r="F31" s="46" t="s">
        <v>71</v>
      </c>
      <c r="G31" s="46" t="s">
        <v>86</v>
      </c>
      <c r="H31" s="46" t="s">
        <v>60</v>
      </c>
      <c r="I31" s="46" t="s">
        <v>47</v>
      </c>
      <c r="J31" s="43" t="s">
        <v>68</v>
      </c>
      <c r="K31" s="43" t="s">
        <v>68</v>
      </c>
      <c r="L31" s="44" t="s">
        <v>68</v>
      </c>
      <c r="M31" s="43"/>
      <c r="N31" s="43"/>
      <c r="O31" s="43"/>
      <c r="P31" s="62">
        <v>3746705.62</v>
      </c>
      <c r="Q31" s="62" t="s">
        <v>72</v>
      </c>
      <c r="R31" s="62">
        <v>3035853.3</v>
      </c>
      <c r="S31" s="62" t="s">
        <v>72</v>
      </c>
      <c r="T31" s="62">
        <v>3035853.3</v>
      </c>
      <c r="U31" s="62">
        <v>3035853.3</v>
      </c>
      <c r="V31" s="63">
        <v>1787718.32</v>
      </c>
    </row>
    <row r="32" spans="1:22" ht="73.5" x14ac:dyDescent="0.15">
      <c r="A32" s="45" t="s">
        <v>105</v>
      </c>
      <c r="B32" s="42" t="s">
        <v>68</v>
      </c>
      <c r="C32" s="46" t="s">
        <v>69</v>
      </c>
      <c r="D32" s="46" t="s">
        <v>70</v>
      </c>
      <c r="E32" s="46" t="s">
        <v>106</v>
      </c>
      <c r="F32" s="46" t="s">
        <v>71</v>
      </c>
      <c r="G32" s="46" t="s">
        <v>86</v>
      </c>
      <c r="H32" s="46" t="s">
        <v>86</v>
      </c>
      <c r="I32" s="46" t="s">
        <v>57</v>
      </c>
      <c r="J32" s="43" t="s">
        <v>68</v>
      </c>
      <c r="K32" s="43" t="s">
        <v>68</v>
      </c>
      <c r="L32" s="44" t="s">
        <v>68</v>
      </c>
      <c r="M32" s="43"/>
      <c r="N32" s="43"/>
      <c r="O32" s="43"/>
      <c r="P32" s="62">
        <v>36571620</v>
      </c>
      <c r="Q32" s="62" t="s">
        <v>72</v>
      </c>
      <c r="R32" s="62">
        <v>1023250.88</v>
      </c>
      <c r="S32" s="62" t="s">
        <v>72</v>
      </c>
      <c r="T32" s="62">
        <v>1023250.88</v>
      </c>
      <c r="U32" s="62">
        <v>1023250.88</v>
      </c>
      <c r="V32" s="63" t="s">
        <v>72</v>
      </c>
    </row>
    <row r="33" spans="1:22" ht="74.25" customHeight="1" x14ac:dyDescent="0.15">
      <c r="A33" s="45" t="s">
        <v>107</v>
      </c>
      <c r="B33" s="42" t="s">
        <v>68</v>
      </c>
      <c r="C33" s="46" t="s">
        <v>69</v>
      </c>
      <c r="D33" s="46" t="s">
        <v>70</v>
      </c>
      <c r="E33" s="46" t="s">
        <v>108</v>
      </c>
      <c r="F33" s="46" t="s">
        <v>71</v>
      </c>
      <c r="G33" s="46" t="s">
        <v>86</v>
      </c>
      <c r="H33" s="46" t="s">
        <v>86</v>
      </c>
      <c r="I33" s="46" t="s">
        <v>57</v>
      </c>
      <c r="J33" s="43" t="s">
        <v>68</v>
      </c>
      <c r="K33" s="43" t="s">
        <v>68</v>
      </c>
      <c r="L33" s="44" t="s">
        <v>68</v>
      </c>
      <c r="M33" s="43"/>
      <c r="N33" s="43"/>
      <c r="O33" s="43"/>
      <c r="P33" s="62">
        <v>33658190</v>
      </c>
      <c r="Q33" s="62" t="s">
        <v>72</v>
      </c>
      <c r="R33" s="62">
        <v>941734.95</v>
      </c>
      <c r="S33" s="62" t="s">
        <v>72</v>
      </c>
      <c r="T33" s="62">
        <v>941734.95</v>
      </c>
      <c r="U33" s="62">
        <v>941734.95</v>
      </c>
      <c r="V33" s="63" t="s">
        <v>72</v>
      </c>
    </row>
    <row r="34" spans="1:22" ht="73.5" x14ac:dyDescent="0.15">
      <c r="A34" s="45" t="s">
        <v>109</v>
      </c>
      <c r="B34" s="42" t="s">
        <v>68</v>
      </c>
      <c r="C34" s="46" t="s">
        <v>69</v>
      </c>
      <c r="D34" s="46" t="s">
        <v>70</v>
      </c>
      <c r="E34" s="46" t="s">
        <v>110</v>
      </c>
      <c r="F34" s="46" t="s">
        <v>71</v>
      </c>
      <c r="G34" s="46" t="s">
        <v>86</v>
      </c>
      <c r="H34" s="46" t="s">
        <v>86</v>
      </c>
      <c r="I34" s="46" t="s">
        <v>57</v>
      </c>
      <c r="J34" s="43" t="s">
        <v>68</v>
      </c>
      <c r="K34" s="43" t="s">
        <v>68</v>
      </c>
      <c r="L34" s="44" t="s">
        <v>68</v>
      </c>
      <c r="M34" s="43"/>
      <c r="N34" s="43"/>
      <c r="O34" s="43"/>
      <c r="P34" s="62">
        <v>36902100</v>
      </c>
      <c r="Q34" s="62" t="s">
        <v>72</v>
      </c>
      <c r="R34" s="62">
        <v>1032497.5</v>
      </c>
      <c r="S34" s="62" t="s">
        <v>72</v>
      </c>
      <c r="T34" s="62">
        <v>1032497.5</v>
      </c>
      <c r="U34" s="62">
        <v>1032497.5</v>
      </c>
      <c r="V34" s="63" t="s">
        <v>72</v>
      </c>
    </row>
    <row r="35" spans="1:22" ht="63" x14ac:dyDescent="0.15">
      <c r="A35" s="45" t="s">
        <v>111</v>
      </c>
      <c r="B35" s="42" t="s">
        <v>68</v>
      </c>
      <c r="C35" s="46" t="s">
        <v>69</v>
      </c>
      <c r="D35" s="46" t="s">
        <v>70</v>
      </c>
      <c r="E35" s="46" t="s">
        <v>112</v>
      </c>
      <c r="F35" s="46" t="s">
        <v>71</v>
      </c>
      <c r="G35" s="46" t="s">
        <v>86</v>
      </c>
      <c r="H35" s="46" t="s">
        <v>86</v>
      </c>
      <c r="I35" s="46" t="s">
        <v>57</v>
      </c>
      <c r="J35" s="43" t="s">
        <v>68</v>
      </c>
      <c r="K35" s="43" t="s">
        <v>68</v>
      </c>
      <c r="L35" s="44" t="s">
        <v>68</v>
      </c>
      <c r="M35" s="43"/>
      <c r="N35" s="43"/>
      <c r="O35" s="43"/>
      <c r="P35" s="62">
        <v>33099200</v>
      </c>
      <c r="Q35" s="62" t="s">
        <v>72</v>
      </c>
      <c r="R35" s="62">
        <v>926094.76</v>
      </c>
      <c r="S35" s="62" t="s">
        <v>72</v>
      </c>
      <c r="T35" s="62">
        <v>926094.76</v>
      </c>
      <c r="U35" s="62">
        <v>926094.76</v>
      </c>
      <c r="V35" s="63" t="s">
        <v>72</v>
      </c>
    </row>
    <row r="36" spans="1:22" ht="73.5" x14ac:dyDescent="0.15">
      <c r="A36" s="45" t="s">
        <v>113</v>
      </c>
      <c r="B36" s="42" t="s">
        <v>68</v>
      </c>
      <c r="C36" s="46" t="s">
        <v>69</v>
      </c>
      <c r="D36" s="46" t="s">
        <v>70</v>
      </c>
      <c r="E36" s="46" t="s">
        <v>114</v>
      </c>
      <c r="F36" s="46" t="s">
        <v>71</v>
      </c>
      <c r="G36" s="46" t="s">
        <v>86</v>
      </c>
      <c r="H36" s="46" t="s">
        <v>86</v>
      </c>
      <c r="I36" s="46" t="s">
        <v>57</v>
      </c>
      <c r="J36" s="43" t="s">
        <v>68</v>
      </c>
      <c r="K36" s="43" t="s">
        <v>68</v>
      </c>
      <c r="L36" s="44" t="s">
        <v>68</v>
      </c>
      <c r="M36" s="43"/>
      <c r="N36" s="43"/>
      <c r="O36" s="43"/>
      <c r="P36" s="62">
        <v>36737080</v>
      </c>
      <c r="Q36" s="62" t="s">
        <v>72</v>
      </c>
      <c r="R36" s="62">
        <v>1027880.35</v>
      </c>
      <c r="S36" s="62" t="s">
        <v>72</v>
      </c>
      <c r="T36" s="62">
        <v>1027880.35</v>
      </c>
      <c r="U36" s="62">
        <v>1027880.35</v>
      </c>
      <c r="V36" s="63" t="s">
        <v>72</v>
      </c>
    </row>
    <row r="37" spans="1:22" ht="63" x14ac:dyDescent="0.15">
      <c r="A37" s="45" t="s">
        <v>115</v>
      </c>
      <c r="B37" s="42" t="s">
        <v>68</v>
      </c>
      <c r="C37" s="46" t="s">
        <v>69</v>
      </c>
      <c r="D37" s="46" t="s">
        <v>70</v>
      </c>
      <c r="E37" s="46" t="s">
        <v>116</v>
      </c>
      <c r="F37" s="46" t="s">
        <v>71</v>
      </c>
      <c r="G37" s="46" t="s">
        <v>86</v>
      </c>
      <c r="H37" s="46" t="s">
        <v>86</v>
      </c>
      <c r="I37" s="46" t="s">
        <v>57</v>
      </c>
      <c r="J37" s="43" t="s">
        <v>68</v>
      </c>
      <c r="K37" s="43" t="s">
        <v>68</v>
      </c>
      <c r="L37" s="44" t="s">
        <v>68</v>
      </c>
      <c r="M37" s="43"/>
      <c r="N37" s="43"/>
      <c r="O37" s="43"/>
      <c r="P37" s="62">
        <v>33186650</v>
      </c>
      <c r="Q37" s="62" t="s">
        <v>72</v>
      </c>
      <c r="R37" s="62">
        <v>928541.56</v>
      </c>
      <c r="S37" s="62" t="s">
        <v>72</v>
      </c>
      <c r="T37" s="62">
        <v>928541.56</v>
      </c>
      <c r="U37" s="62">
        <v>928541.56</v>
      </c>
      <c r="V37" s="63" t="s">
        <v>72</v>
      </c>
    </row>
    <row r="38" spans="1:22" ht="42" x14ac:dyDescent="0.15">
      <c r="A38" s="45" t="s">
        <v>117</v>
      </c>
      <c r="B38" s="42" t="s">
        <v>68</v>
      </c>
      <c r="C38" s="46" t="s">
        <v>69</v>
      </c>
      <c r="D38" s="46" t="s">
        <v>70</v>
      </c>
      <c r="E38" s="46" t="s">
        <v>118</v>
      </c>
      <c r="F38" s="46" t="s">
        <v>71</v>
      </c>
      <c r="G38" s="46" t="s">
        <v>86</v>
      </c>
      <c r="H38" s="46" t="s">
        <v>86</v>
      </c>
      <c r="I38" s="46" t="s">
        <v>57</v>
      </c>
      <c r="J38" s="43" t="s">
        <v>68</v>
      </c>
      <c r="K38" s="43" t="s">
        <v>68</v>
      </c>
      <c r="L38" s="44" t="s">
        <v>68</v>
      </c>
      <c r="M38" s="43"/>
      <c r="N38" s="43"/>
      <c r="O38" s="43"/>
      <c r="P38" s="62">
        <v>791674.4</v>
      </c>
      <c r="Q38" s="62" t="s">
        <v>72</v>
      </c>
      <c r="R38" s="62">
        <v>3360</v>
      </c>
      <c r="S38" s="62">
        <v>3360</v>
      </c>
      <c r="T38" s="62" t="s">
        <v>72</v>
      </c>
      <c r="U38" s="62">
        <v>3360</v>
      </c>
      <c r="V38" s="63" t="s">
        <v>72</v>
      </c>
    </row>
    <row r="39" spans="1:22" ht="12.75" customHeight="1" thickBot="1" x14ac:dyDescent="0.2">
      <c r="A39" s="17" t="s">
        <v>119</v>
      </c>
      <c r="B39" s="14" t="s">
        <v>120</v>
      </c>
      <c r="C39" s="15" t="s">
        <v>120</v>
      </c>
      <c r="D39" s="15" t="s">
        <v>120</v>
      </c>
      <c r="E39" s="15" t="s">
        <v>120</v>
      </c>
      <c r="F39" s="15" t="s">
        <v>120</v>
      </c>
      <c r="G39" s="15" t="s">
        <v>120</v>
      </c>
      <c r="H39" s="15" t="s">
        <v>120</v>
      </c>
      <c r="I39" s="15" t="s">
        <v>120</v>
      </c>
      <c r="J39" s="15" t="s">
        <v>120</v>
      </c>
      <c r="K39" s="15" t="s">
        <v>120</v>
      </c>
      <c r="L39" s="15" t="s">
        <v>120</v>
      </c>
      <c r="M39" s="15" t="s">
        <v>120</v>
      </c>
      <c r="N39" s="15" t="s">
        <v>120</v>
      </c>
      <c r="O39" s="15" t="s">
        <v>120</v>
      </c>
      <c r="P39" s="64">
        <f>SUM(P16:P38)</f>
        <v>659485674.26999986</v>
      </c>
      <c r="Q39" s="64">
        <f t="shared" ref="Q39:V39" si="0">SUM(Q16:Q38)</f>
        <v>208361790.38</v>
      </c>
      <c r="R39" s="64">
        <f t="shared" si="0"/>
        <v>147568829.00999996</v>
      </c>
      <c r="S39" s="64">
        <f t="shared" si="0"/>
        <v>208368510.38</v>
      </c>
      <c r="T39" s="64">
        <f t="shared" si="0"/>
        <v>147562109.00999996</v>
      </c>
      <c r="U39" s="64">
        <f t="shared" si="0"/>
        <v>355930619.38999999</v>
      </c>
      <c r="V39" s="64">
        <f t="shared" si="0"/>
        <v>286466077.26000005</v>
      </c>
    </row>
    <row r="40" spans="1:22" ht="24.95" customHeight="1" x14ac:dyDescent="0.15">
      <c r="A40" s="16" t="s">
        <v>121</v>
      </c>
      <c r="B40" s="48"/>
      <c r="C40" s="48"/>
      <c r="D40" s="6"/>
      <c r="E40" s="49" t="s">
        <v>122</v>
      </c>
      <c r="F40" s="49"/>
      <c r="P40" s="53" t="s">
        <v>123</v>
      </c>
      <c r="Q40" s="53"/>
      <c r="R40" s="54"/>
      <c r="S40" s="54"/>
      <c r="U40" s="48" t="s">
        <v>124</v>
      </c>
      <c r="V40" s="48"/>
    </row>
    <row r="41" spans="1:22" ht="12.6" customHeight="1" x14ac:dyDescent="0.15">
      <c r="B41" s="47" t="s">
        <v>125</v>
      </c>
      <c r="C41" s="47"/>
      <c r="E41" s="47" t="s">
        <v>126</v>
      </c>
      <c r="F41" s="47"/>
      <c r="R41" s="47" t="s">
        <v>125</v>
      </c>
      <c r="S41" s="47"/>
      <c r="T41" s="9"/>
      <c r="U41" s="52" t="s">
        <v>126</v>
      </c>
      <c r="V41" s="52"/>
    </row>
    <row r="42" spans="1:22" ht="9" customHeight="1" x14ac:dyDescent="0.15">
      <c r="B42" s="4"/>
      <c r="C42" s="4"/>
    </row>
    <row r="43" spans="1:22" ht="33.6" customHeight="1" x14ac:dyDescent="0.15">
      <c r="A43" s="41" t="s">
        <v>127</v>
      </c>
      <c r="B43" s="7"/>
      <c r="C43" s="7"/>
      <c r="D43" s="40"/>
      <c r="E43" s="39"/>
    </row>
    <row r="44" spans="1:22" ht="14.45" customHeight="1" x14ac:dyDescent="0.15">
      <c r="B44" s="47" t="s">
        <v>125</v>
      </c>
      <c r="C44" s="47"/>
      <c r="E44" s="47" t="s">
        <v>126</v>
      </c>
      <c r="F44" s="47"/>
    </row>
    <row r="45" spans="1:22" ht="15" customHeight="1" x14ac:dyDescent="0.15">
      <c r="A45" s="16" t="s">
        <v>128</v>
      </c>
      <c r="P45" s="9"/>
      <c r="Q45" s="9"/>
      <c r="R45" s="9"/>
      <c r="S45" s="9"/>
      <c r="T45" s="9"/>
      <c r="U45" s="9"/>
      <c r="V45" s="9"/>
    </row>
    <row r="46" spans="1:22" ht="24.95" customHeight="1" x14ac:dyDescent="0.15">
      <c r="E46" s="3"/>
    </row>
    <row r="47" spans="1:22" ht="24.95" customHeight="1" x14ac:dyDescent="0.15">
      <c r="E47" s="3"/>
    </row>
    <row r="48" spans="1:22" ht="15" customHeight="1" x14ac:dyDescent="0.15">
      <c r="E48" s="3"/>
    </row>
    <row r="49" ht="24.95" customHeight="1" x14ac:dyDescent="0.15"/>
    <row r="50" ht="24.95" customHeight="1" x14ac:dyDescent="0.15"/>
  </sheetData>
  <mergeCells count="39">
    <mergeCell ref="A2:T2"/>
    <mergeCell ref="A3:S3"/>
    <mergeCell ref="A5:C5"/>
    <mergeCell ref="D5:O6"/>
    <mergeCell ref="A6:C6"/>
    <mergeCell ref="U41:V41"/>
    <mergeCell ref="U40:V40"/>
    <mergeCell ref="E12:F12"/>
    <mergeCell ref="J12:L12"/>
    <mergeCell ref="N13:N14"/>
    <mergeCell ref="P12:P14"/>
    <mergeCell ref="P40:Q40"/>
    <mergeCell ref="R40:S40"/>
    <mergeCell ref="R41:S41"/>
    <mergeCell ref="Q12:V12"/>
    <mergeCell ref="U13:V13"/>
    <mergeCell ref="M13:M14"/>
    <mergeCell ref="M12:O12"/>
    <mergeCell ref="O13:O14"/>
    <mergeCell ref="E41:F41"/>
    <mergeCell ref="Q13:T13"/>
    <mergeCell ref="A12:A14"/>
    <mergeCell ref="B12:B14"/>
    <mergeCell ref="J13:J14"/>
    <mergeCell ref="K13:K14"/>
    <mergeCell ref="L13:L14"/>
    <mergeCell ref="D12:D14"/>
    <mergeCell ref="E13:E14"/>
    <mergeCell ref="F13:F14"/>
    <mergeCell ref="H13:H14"/>
    <mergeCell ref="C12:C14"/>
    <mergeCell ref="I12:I14"/>
    <mergeCell ref="G12:H12"/>
    <mergeCell ref="G13:G14"/>
    <mergeCell ref="E44:F44"/>
    <mergeCell ref="B40:C40"/>
    <mergeCell ref="B41:C41"/>
    <mergeCell ref="B44:C44"/>
    <mergeCell ref="E40:F40"/>
  </mergeCells>
  <pageMargins left="0.25" right="0.25" top="0.75" bottom="0.75" header="0.3" footer="0.3"/>
  <pageSetup paperSize="9" scale="44" fitToHeight="100" orientation="landscape" horizontalDpi="300" verticalDpi="300" r:id="rId1"/>
  <headerFooter alignWithMargins="0"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0503190</vt:lpstr>
      <vt:lpstr>'0503190'!Заголовки_для_печати</vt:lpstr>
      <vt:lpstr>'0503190'!Область_печати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val.kuznetsov</dc:creator>
  <cp:lastModifiedBy>GlBuh</cp:lastModifiedBy>
  <cp:lastPrinted>2023-03-13T11:11:11Z</cp:lastPrinted>
  <dcterms:created xsi:type="dcterms:W3CDTF">2022-12-06T07:29:03Z</dcterms:created>
  <dcterms:modified xsi:type="dcterms:W3CDTF">2023-03-13T11:13:23Z</dcterms:modified>
</cp:coreProperties>
</file>